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3.6.-3.26. Таб. 5-25 к Пояснит.записке (анализ исполн. МП и непрогр.расходов)\"/>
    </mc:Choice>
  </mc:AlternateContent>
  <bookViews>
    <workbookView xWindow="0" yWindow="0" windowWidth="23040" windowHeight="8640"/>
  </bookViews>
  <sheets>
    <sheet name="2022 год" sheetId="1" r:id="rId1"/>
  </sheets>
  <definedNames>
    <definedName name="_xlnm.Print_Titles" localSheetId="0">'2022 год'!$6:$10</definedName>
    <definedName name="_xlnm.Print_Area" localSheetId="0">'2022 год'!$A$1:$P$25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G19" i="1"/>
  <c r="H19" i="1"/>
  <c r="I19" i="1"/>
  <c r="J19" i="1"/>
  <c r="K19" i="1"/>
  <c r="N19" i="1"/>
  <c r="E19" i="1"/>
  <c r="M21" i="1"/>
  <c r="L21" i="1" s="1"/>
  <c r="N21" i="1"/>
  <c r="O21" i="1"/>
  <c r="H21" i="1"/>
  <c r="D21" i="1"/>
  <c r="F12" i="1"/>
  <c r="G12" i="1"/>
  <c r="I12" i="1"/>
  <c r="J12" i="1"/>
  <c r="J11" i="1" s="1"/>
  <c r="K12" i="1"/>
  <c r="E12" i="1"/>
  <c r="E11" i="1" s="1"/>
  <c r="D18" i="1"/>
  <c r="H18" i="1"/>
  <c r="M18" i="1"/>
  <c r="N18" i="1"/>
  <c r="O18" i="1"/>
  <c r="D25" i="1"/>
  <c r="H25" i="1"/>
  <c r="M25" i="1"/>
  <c r="N25" i="1"/>
  <c r="O25" i="1"/>
  <c r="F11" i="1"/>
  <c r="G11" i="1"/>
  <c r="K11" i="1"/>
  <c r="D24" i="1"/>
  <c r="H24" i="1"/>
  <c r="M24" i="1"/>
  <c r="M19" i="1" s="1"/>
  <c r="N24" i="1"/>
  <c r="O24" i="1"/>
  <c r="O19" i="1" s="1"/>
  <c r="I11" i="1" l="1"/>
  <c r="L18" i="1"/>
  <c r="L24" i="1"/>
  <c r="L19" i="1" s="1"/>
  <c r="L25" i="1"/>
  <c r="N23" i="1"/>
  <c r="O23" i="1"/>
  <c r="H23" i="1"/>
  <c r="D23" i="1"/>
  <c r="M23" i="1"/>
  <c r="M17" i="1"/>
  <c r="N17" i="1"/>
  <c r="O17" i="1"/>
  <c r="H17" i="1"/>
  <c r="D17" i="1"/>
  <c r="M22" i="1"/>
  <c r="N22" i="1"/>
  <c r="O22" i="1"/>
  <c r="H22" i="1"/>
  <c r="D22" i="1"/>
  <c r="M16" i="1"/>
  <c r="N16" i="1"/>
  <c r="O16" i="1"/>
  <c r="D16" i="1"/>
  <c r="H16" i="1"/>
  <c r="L23" i="1" l="1"/>
  <c r="L22" i="1"/>
  <c r="L17" i="1"/>
  <c r="L16" i="1"/>
  <c r="M14" i="1"/>
  <c r="N14" i="1"/>
  <c r="O14" i="1"/>
  <c r="H14" i="1"/>
  <c r="H13" i="1"/>
  <c r="D14" i="1"/>
  <c r="D13" i="1"/>
  <c r="O20" i="1"/>
  <c r="N20" i="1"/>
  <c r="M20" i="1"/>
  <c r="H20" i="1"/>
  <c r="D20" i="1"/>
  <c r="L14" i="1" l="1"/>
  <c r="L20" i="1"/>
  <c r="D19" i="1"/>
  <c r="D15" i="1" l="1"/>
  <c r="H15" i="1"/>
  <c r="H12" i="1" s="1"/>
  <c r="H11" i="1" s="1"/>
  <c r="M15" i="1"/>
  <c r="N15" i="1"/>
  <c r="O15" i="1"/>
  <c r="L15" i="1" l="1"/>
  <c r="O13" i="1" l="1"/>
  <c r="O12" i="1" s="1"/>
  <c r="O11" i="1" s="1"/>
  <c r="N13" i="1"/>
  <c r="N12" i="1" s="1"/>
  <c r="N11" i="1" s="1"/>
  <c r="M13" i="1"/>
  <c r="M12" i="1" s="1"/>
  <c r="M11" i="1" s="1"/>
  <c r="L13" i="1" l="1"/>
  <c r="L12" i="1" s="1"/>
  <c r="L11" i="1" s="1"/>
  <c r="D12" i="1" l="1"/>
  <c r="D11" i="1" l="1"/>
</calcChain>
</file>

<file path=xl/sharedStrings.xml><?xml version="1.0" encoding="utf-8"?>
<sst xmlns="http://schemas.openxmlformats.org/spreadsheetml/2006/main" count="79" uniqueCount="59">
  <si>
    <t>Муниципальная программа "Формирование комфортной городской среды в городе Когалыме "</t>
  </si>
  <si>
    <t>тыс.руб.</t>
  </si>
  <si>
    <t>Наименование показателя</t>
  </si>
  <si>
    <t>Исполнитель</t>
  </si>
  <si>
    <t>в том числе</t>
  </si>
  <si>
    <t>Отклонение
гр. 8-гр.4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</si>
  <si>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</si>
  <si>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</si>
  <si>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</si>
  <si>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</si>
  <si>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</si>
  <si>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</si>
  <si>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</si>
  <si>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</si>
  <si>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</si>
  <si>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</si>
  <si>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</si>
  <si>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</si>
  <si>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</si>
  <si>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</si>
  <si>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16</t>
  </si>
  <si>
    <t>Расходы всего:</t>
  </si>
  <si>
    <t>Администрация города Когалыма</t>
  </si>
  <si>
    <t>1.2</t>
  </si>
  <si>
    <t>МБ - средства бюджета города</t>
  </si>
  <si>
    <t>ОБ, ФБ - средства бюджета автономного округа, федерального бюджета</t>
  </si>
  <si>
    <t xml:space="preserve">  № п/п</t>
  </si>
  <si>
    <t xml:space="preserve">Исполнение        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</si>
  <si>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</si>
  <si>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</si>
  <si>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Региональный проект «Формирование комфортной городской среды»</t>
  </si>
  <si>
    <t>Объект благоустройства "Этнодеревня в городе Когалыме"</t>
  </si>
  <si>
    <t>Проведение рейтингового голосования по выбору общественной территории</t>
  </si>
  <si>
    <t>1.3</t>
  </si>
  <si>
    <t>Содержание, ремонт и реконструкция объектов благоустройства на территории города Когалыма</t>
  </si>
  <si>
    <t>2.1</t>
  </si>
  <si>
    <t>МКУ "УКС города Когалыма"</t>
  </si>
  <si>
    <t>МКУ "УЖКХ города Когалыма"</t>
  </si>
  <si>
    <t>Реализация инициативного проекта "Югорский двор"</t>
  </si>
  <si>
    <t>1.4</t>
  </si>
  <si>
    <t>Обустройство покрытия детской игровой площадки по проезду Солнечный, д.13, 15, 17 в городе Когалыме;</t>
  </si>
  <si>
    <t>2.2</t>
  </si>
  <si>
    <t>1.5</t>
  </si>
  <si>
    <t>Комплексное информационное обслуживание реализации приоритетного проекта «Формирование комфортной городской среды»</t>
  </si>
  <si>
    <t>Объект благоустройства "Набережная реки Ингу-Ягун"</t>
  </si>
  <si>
    <t>2.3</t>
  </si>
  <si>
    <t>Анализ исполнения расходов за 2022 год</t>
  </si>
  <si>
    <t xml:space="preserve">План на 2022 год
 (с учётом внесенных изменений) </t>
  </si>
  <si>
    <t>2.4</t>
  </si>
  <si>
    <t>Выполнение ремонтных работ на объекте "Рябиновый бульвар в городе Когалыме"</t>
  </si>
  <si>
    <t>Основное мероприятие «Благоустройство дворовых территорий многоквартирных домов города Когалыма»</t>
  </si>
  <si>
    <t>1.6</t>
  </si>
  <si>
    <t xml:space="preserve"> Благоустройство дворовых территорий в городе Когалыме в рамках регионального проекта "Формирование комфортной городской среды"»</t>
  </si>
  <si>
    <t>МБ. По результатам проведения конкурсных процедур на поставку, монтаж и установку игрового оборудования</t>
  </si>
  <si>
    <t>МБ. По результатам проведения конкурсных процедур на выполнение работ по обустройству резинового бесшовного покрытия детской игровой площадки</t>
  </si>
  <si>
    <t xml:space="preserve">Устройство архитектурных объектов на территории города Когалыма </t>
  </si>
  <si>
    <t xml:space="preserve">ЦС. В связи с отсутствием заключённых контрактов, по причине неопределенности инвестора с выбором приоритетных объектов инженерной инфраструктуры, подлежащих строительству и реконструкции. В адрес ООО "ЛУКОЙЛ-Западная Сибирь" направлена информация от 27.10.2022  №1-Исх-5922 об остатке средств по мероприятию, с предложением использования их на монтаж архитектурной подсветки города Когалыма. </t>
  </si>
  <si>
    <t xml:space="preserve">ЦС. В связи с отсутствием заключённых контрактов, по причине неопределенности инвестора с выбором приоритетных объектов инженерной инфраструктуры, подлежащих строительству и реконструкции. В адрес ООО "ЛУКОЙЛ-Западная Сибирь" для согласования была направлена информация по остаткам средств в размере 4 497 718,40 руб. На сегодняшний день ведется работа по подготовке эскизного проекта «Карманного парка» для направления на согласование. </t>
  </si>
  <si>
    <t>Таблица 7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</si>
</sst>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0\.00\.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9" fillId="0" borderId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0" fontId="9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5" applyNumberFormat="0" applyAlignment="0" applyProtection="0"/>
    <xf numFmtId="0" fontId="16" fillId="5" borderId="5" applyNumberFormat="0" applyAlignment="0" applyProtection="0"/>
    <xf numFmtId="0" fontId="17" fillId="12" borderId="6" applyNumberFormat="0" applyAlignment="0" applyProtection="0"/>
    <xf numFmtId="0" fontId="17" fillId="12" borderId="6" applyNumberFormat="0" applyAlignment="0" applyProtection="0"/>
    <xf numFmtId="0" fontId="18" fillId="12" borderId="5" applyNumberFormat="0" applyAlignment="0" applyProtection="0"/>
    <xf numFmtId="0" fontId="18" fillId="12" borderId="5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13" borderId="11" applyNumberFormat="0" applyAlignment="0" applyProtection="0"/>
    <xf numFmtId="0" fontId="23" fillId="13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15" borderId="12" applyNumberFormat="0" applyFont="0" applyAlignment="0" applyProtection="0"/>
    <xf numFmtId="0" fontId="2" fillId="15" borderId="12" applyNumberFormat="0" applyFon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</cellStyleXfs>
  <cellXfs count="47">
    <xf numFmtId="0" fontId="0" fillId="0" borderId="0" xfId="0"/>
    <xf numFmtId="0" fontId="0" fillId="0" borderId="0" xfId="0"/>
    <xf numFmtId="166" fontId="5" fillId="0" borderId="0" xfId="1" applyNumberFormat="1" applyFont="1" applyBorder="1" applyAlignment="1" applyProtection="1">
      <alignment horizontal="left" vertical="center" wrapText="1"/>
      <protection hidden="1"/>
    </xf>
    <xf numFmtId="166" fontId="5" fillId="0" borderId="0" xfId="1" applyNumberFormat="1" applyFont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Border="1" applyAlignment="1" applyProtection="1">
      <alignment horizontal="left" vertical="center" wrapText="1"/>
      <protection hidden="1"/>
    </xf>
    <xf numFmtId="166" fontId="5" fillId="0" borderId="1" xfId="1" applyNumberFormat="1" applyFont="1" applyBorder="1" applyAlignment="1" applyProtection="1">
      <alignment horizontal="right" vertical="center" wrapText="1"/>
      <protection hidden="1"/>
    </xf>
    <xf numFmtId="166" fontId="3" fillId="0" borderId="0" xfId="0" applyNumberFormat="1" applyFont="1" applyFill="1" applyAlignment="1">
      <alignment horizontal="right" vertical="center" wrapText="1"/>
    </xf>
    <xf numFmtId="0" fontId="0" fillId="0" borderId="0" xfId="0"/>
    <xf numFmtId="167" fontId="7" fillId="2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2" applyNumberFormat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166" fontId="7" fillId="2" borderId="2" xfId="1" applyNumberFormat="1" applyFont="1" applyFill="1" applyBorder="1" applyAlignment="1">
      <alignment horizontal="justify" vertical="center" wrapText="1"/>
    </xf>
    <xf numFmtId="166" fontId="0" fillId="0" borderId="0" xfId="0" applyNumberFormat="1"/>
    <xf numFmtId="166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Font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67" fontId="6" fillId="2" borderId="2" xfId="3" applyNumberFormat="1" applyFont="1" applyFill="1" applyBorder="1" applyAlignment="1" applyProtection="1">
      <alignment vertical="center" wrapText="1"/>
      <protection hidden="1"/>
    </xf>
    <xf numFmtId="166" fontId="6" fillId="2" borderId="2" xfId="1" applyNumberFormat="1" applyFont="1" applyFill="1" applyBorder="1" applyAlignment="1">
      <alignment horizontal="justify" vertical="center" wrapText="1"/>
    </xf>
    <xf numFmtId="166" fontId="4" fillId="0" borderId="0" xfId="1" applyNumberFormat="1" applyFont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6" fillId="2" borderId="2" xfId="1" applyNumberFormat="1" applyFont="1" applyFill="1" applyBorder="1" applyAlignment="1">
      <alignment horizontal="center" vertical="center"/>
    </xf>
    <xf numFmtId="166" fontId="7" fillId="2" borderId="2" xfId="1" applyNumberFormat="1" applyFont="1" applyFill="1" applyBorder="1" applyAlignment="1">
      <alignment horizontal="center" vertical="center"/>
    </xf>
    <xf numFmtId="166" fontId="7" fillId="2" borderId="2" xfId="2" applyNumberFormat="1" applyFont="1" applyFill="1" applyBorder="1" applyAlignment="1">
      <alignment horizontal="center" vertical="center"/>
    </xf>
    <xf numFmtId="166" fontId="7" fillId="2" borderId="2" xfId="3" applyNumberFormat="1" applyFont="1" applyFill="1" applyBorder="1" applyAlignment="1" applyProtection="1">
      <alignment horizontal="center" vertical="center"/>
      <protection hidden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167" fontId="6" fillId="2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60" applyNumberFormat="1" applyFont="1" applyFill="1" applyBorder="1" applyAlignment="1" applyProtection="1">
      <alignment horizontal="justify" vertical="center" wrapText="1"/>
      <protection hidden="1"/>
    </xf>
    <xf numFmtId="167" fontId="7" fillId="0" borderId="2" xfId="3" applyNumberFormat="1" applyFont="1" applyFill="1" applyBorder="1" applyAlignment="1" applyProtection="1">
      <alignment vertical="center" wrapText="1"/>
      <protection hidden="1"/>
    </xf>
    <xf numFmtId="49" fontId="31" fillId="0" borderId="2" xfId="1" applyNumberFormat="1" applyFont="1" applyFill="1" applyBorder="1" applyAlignment="1">
      <alignment horizontal="left" vertical="center" wrapText="1"/>
    </xf>
    <xf numFmtId="166" fontId="32" fillId="2" borderId="2" xfId="1" applyNumberFormat="1" applyFont="1" applyFill="1" applyBorder="1" applyAlignment="1">
      <alignment horizontal="center" vertical="center"/>
    </xf>
    <xf numFmtId="49" fontId="7" fillId="2" borderId="3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0" xfId="2" applyFont="1" applyAlignment="1" applyProtection="1">
      <alignment horizontal="center" vertical="center"/>
      <protection hidden="1"/>
    </xf>
    <xf numFmtId="166" fontId="4" fillId="0" borderId="0" xfId="1" applyNumberFormat="1" applyFont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166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81">
    <cellStyle name=" 1" xfId="19"/>
    <cellStyle name="Акцент1 2" xfId="21"/>
    <cellStyle name="Акцент1 3" xfId="20"/>
    <cellStyle name="Акцент2 2" xfId="23"/>
    <cellStyle name="Акцент2 3" xfId="22"/>
    <cellStyle name="Акцент3 2" xfId="25"/>
    <cellStyle name="Акцент3 3" xfId="24"/>
    <cellStyle name="Акцент4 2" xfId="27"/>
    <cellStyle name="Акцент4 3" xfId="26"/>
    <cellStyle name="Акцент5 2" xfId="29"/>
    <cellStyle name="Акцент5 3" xfId="28"/>
    <cellStyle name="Акцент6 2" xfId="31"/>
    <cellStyle name="Акцент6 3" xfId="30"/>
    <cellStyle name="Ввод  2" xfId="33"/>
    <cellStyle name="Ввод  3" xfId="32"/>
    <cellStyle name="Вывод 2" xfId="35"/>
    <cellStyle name="Вывод 3" xfId="34"/>
    <cellStyle name="Вычисление 2" xfId="37"/>
    <cellStyle name="Вычисление 3" xfId="36"/>
    <cellStyle name="Заголовок 1 2" xfId="39"/>
    <cellStyle name="Заголовок 1 3" xfId="38"/>
    <cellStyle name="Заголовок 2 2" xfId="41"/>
    <cellStyle name="Заголовок 2 3" xfId="40"/>
    <cellStyle name="Заголовок 3 2" xfId="43"/>
    <cellStyle name="Заголовок 3 3" xfId="42"/>
    <cellStyle name="Заголовок 4 2" xfId="45"/>
    <cellStyle name="Заголовок 4 3" xfId="44"/>
    <cellStyle name="Итог 2" xfId="47"/>
    <cellStyle name="Итог 3" xfId="46"/>
    <cellStyle name="Контрольная ячейка 2" xfId="49"/>
    <cellStyle name="Контрольная ячейка 3" xfId="48"/>
    <cellStyle name="Название 2" xfId="51"/>
    <cellStyle name="Название 3" xfId="50"/>
    <cellStyle name="Нейтральный 2" xfId="53"/>
    <cellStyle name="Нейтральный 3" xfId="52"/>
    <cellStyle name="Обычный" xfId="0" builtinId="0"/>
    <cellStyle name="Обычный 2" xfId="1"/>
    <cellStyle name="Обычный 2 2" xfId="4"/>
    <cellStyle name="Обычный 2 2 2" xfId="3"/>
    <cellStyle name="Обычный 2 3" xfId="5"/>
    <cellStyle name="Обычный 2 4" xfId="6"/>
    <cellStyle name="Обычный 2 5" xfId="7"/>
    <cellStyle name="Обычный 2 6" xfId="8"/>
    <cellStyle name="Обычный 2 6 2" xfId="55"/>
    <cellStyle name="Обычный 2 6 3" xfId="54"/>
    <cellStyle name="Обычный 2 7" xfId="16"/>
    <cellStyle name="Обычный 2_Анализ исполнения ЕДДС" xfId="56"/>
    <cellStyle name="Обычный 3" xfId="9"/>
    <cellStyle name="Обычный 4" xfId="2"/>
    <cellStyle name="Обычный 5" xfId="17"/>
    <cellStyle name="Обычный 5 2" xfId="57"/>
    <cellStyle name="Обычный 6" xfId="58"/>
    <cellStyle name="Обычный 7" xfId="59"/>
    <cellStyle name="Обычный 8" xfId="18"/>
    <cellStyle name="Обычный_tmp 2" xfId="60"/>
    <cellStyle name="Плохой 2" xfId="62"/>
    <cellStyle name="Плохой 3" xfId="61"/>
    <cellStyle name="Пояснение 2" xfId="64"/>
    <cellStyle name="Пояснение 3" xfId="63"/>
    <cellStyle name="Примечание 2" xfId="66"/>
    <cellStyle name="Примечание 3" xfId="65"/>
    <cellStyle name="Связанная ячейка 2" xfId="68"/>
    <cellStyle name="Связанная ячейка 3" xfId="67"/>
    <cellStyle name="Стиль 1" xfId="10"/>
    <cellStyle name="Текст предупреждения 2" xfId="70"/>
    <cellStyle name="Текст предупреждения 3" xfId="69"/>
    <cellStyle name="Финансовый 2" xfId="11"/>
    <cellStyle name="Финансовый 3" xfId="12"/>
    <cellStyle name="Финансовый 3 2" xfId="14"/>
    <cellStyle name="Финансовый 3 2 2" xfId="15"/>
    <cellStyle name="Финансовый 3 2 2 2" xfId="73"/>
    <cellStyle name="Финансовый 3 2 3" xfId="72"/>
    <cellStyle name="Финансовый 3 3" xfId="13"/>
    <cellStyle name="Финансовый 3 3 2" xfId="74"/>
    <cellStyle name="Финансовый 4" xfId="75"/>
    <cellStyle name="Финансовый 5" xfId="76"/>
    <cellStyle name="Финансовый 5 2" xfId="77"/>
    <cellStyle name="Финансовый 6" xfId="78"/>
    <cellStyle name="Финансовый 7" xfId="71"/>
    <cellStyle name="Хороший 2" xfId="80"/>
    <cellStyle name="Хороший 3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view="pageBreakPreview" zoomScale="70" zoomScaleNormal="100" zoomScaleSheetLayoutView="70" workbookViewId="0">
      <selection activeCell="Q1" sqref="Q1"/>
    </sheetView>
  </sheetViews>
  <sheetFormatPr defaultRowHeight="15" x14ac:dyDescent="0.25"/>
  <cols>
    <col min="1" max="1" width="7" customWidth="1"/>
    <col min="2" max="2" width="31.42578125" customWidth="1"/>
    <col min="3" max="3" width="18.5703125" customWidth="1"/>
    <col min="4" max="4" width="14.28515625" customWidth="1"/>
    <col min="5" max="5" width="10.85546875" customWidth="1"/>
    <col min="6" max="6" width="16.5703125" customWidth="1"/>
    <col min="7" max="7" width="15" customWidth="1"/>
    <col min="8" max="8" width="15.5703125" customWidth="1"/>
    <col min="9" max="9" width="10.85546875" customWidth="1"/>
    <col min="10" max="10" width="17.140625" customWidth="1"/>
    <col min="11" max="11" width="14.7109375" customWidth="1"/>
    <col min="12" max="12" width="16.140625" customWidth="1"/>
    <col min="13" max="13" width="11.140625" customWidth="1"/>
    <col min="14" max="14" width="16.42578125" customWidth="1"/>
    <col min="15" max="15" width="14.85546875" customWidth="1"/>
    <col min="16" max="16" width="47.5703125" customWidth="1"/>
  </cols>
  <sheetData>
    <row r="1" spans="1:18" ht="31.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 t="s">
        <v>58</v>
      </c>
    </row>
    <row r="2" spans="1:18" ht="20.25" x14ac:dyDescent="0.25">
      <c r="A2" s="41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8" ht="20.25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8" s="7" customFormat="1" ht="20.2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8" ht="16.5" x14ac:dyDescent="0.25">
      <c r="A5" s="2"/>
      <c r="B5" s="2"/>
      <c r="C5" s="3"/>
      <c r="D5" s="2"/>
      <c r="E5" s="4"/>
      <c r="F5" s="4"/>
      <c r="G5" s="4"/>
      <c r="H5" s="2"/>
      <c r="I5" s="4"/>
      <c r="J5" s="4"/>
      <c r="K5" s="4"/>
      <c r="L5" s="2"/>
      <c r="M5" s="4"/>
      <c r="N5" s="4"/>
      <c r="O5" s="4"/>
      <c r="P5" s="5" t="s">
        <v>1</v>
      </c>
    </row>
    <row r="6" spans="1:18" ht="49.5" x14ac:dyDescent="0.25">
      <c r="A6" s="43" t="s">
        <v>26</v>
      </c>
      <c r="B6" s="44" t="s">
        <v>2</v>
      </c>
      <c r="C6" s="44" t="s">
        <v>3</v>
      </c>
      <c r="D6" s="45" t="s">
        <v>47</v>
      </c>
      <c r="E6" s="45" t="s">
        <v>4</v>
      </c>
      <c r="F6" s="45"/>
      <c r="G6" s="45"/>
      <c r="H6" s="45" t="s">
        <v>27</v>
      </c>
      <c r="I6" s="45" t="s">
        <v>4</v>
      </c>
      <c r="J6" s="45"/>
      <c r="K6" s="45"/>
      <c r="L6" s="46" t="s">
        <v>5</v>
      </c>
      <c r="M6" s="46" t="s">
        <v>4</v>
      </c>
      <c r="N6" s="46"/>
      <c r="O6" s="46"/>
      <c r="P6" s="15" t="s">
        <v>6</v>
      </c>
    </row>
    <row r="7" spans="1:18" ht="38.25" customHeight="1" x14ac:dyDescent="0.25">
      <c r="A7" s="43"/>
      <c r="B7" s="44"/>
      <c r="C7" s="44"/>
      <c r="D7" s="45"/>
      <c r="E7" s="45" t="s">
        <v>7</v>
      </c>
      <c r="F7" s="45" t="s">
        <v>8</v>
      </c>
      <c r="G7" s="45" t="s">
        <v>28</v>
      </c>
      <c r="H7" s="45"/>
      <c r="I7" s="45" t="s">
        <v>7</v>
      </c>
      <c r="J7" s="45" t="s">
        <v>8</v>
      </c>
      <c r="K7" s="45" t="s">
        <v>28</v>
      </c>
      <c r="L7" s="46"/>
      <c r="M7" s="46" t="s">
        <v>7</v>
      </c>
      <c r="N7" s="46" t="s">
        <v>8</v>
      </c>
      <c r="O7" s="45" t="s">
        <v>28</v>
      </c>
      <c r="P7" s="15" t="s">
        <v>24</v>
      </c>
    </row>
    <row r="8" spans="1:18" ht="56.25" customHeight="1" x14ac:dyDescent="0.25">
      <c r="A8" s="43"/>
      <c r="B8" s="44"/>
      <c r="C8" s="44"/>
      <c r="D8" s="45"/>
      <c r="E8" s="45"/>
      <c r="F8" s="45"/>
      <c r="G8" s="45"/>
      <c r="H8" s="45"/>
      <c r="I8" s="45"/>
      <c r="J8" s="45"/>
      <c r="K8" s="45"/>
      <c r="L8" s="46"/>
      <c r="M8" s="46"/>
      <c r="N8" s="46"/>
      <c r="O8" s="45"/>
      <c r="P8" s="15" t="s">
        <v>25</v>
      </c>
    </row>
    <row r="9" spans="1:18" ht="38.25" customHeight="1" x14ac:dyDescent="0.25">
      <c r="A9" s="43"/>
      <c r="B9" s="44"/>
      <c r="C9" s="44"/>
      <c r="D9" s="45"/>
      <c r="E9" s="45"/>
      <c r="F9" s="45"/>
      <c r="G9" s="45"/>
      <c r="H9" s="45"/>
      <c r="I9" s="45"/>
      <c r="J9" s="45"/>
      <c r="K9" s="45"/>
      <c r="L9" s="46"/>
      <c r="M9" s="46"/>
      <c r="N9" s="46"/>
      <c r="O9" s="45"/>
      <c r="P9" s="15" t="s">
        <v>29</v>
      </c>
    </row>
    <row r="10" spans="1:18" ht="16.5" x14ac:dyDescent="0.25">
      <c r="A10" s="21" t="s">
        <v>9</v>
      </c>
      <c r="B10" s="21" t="s">
        <v>10</v>
      </c>
      <c r="C10" s="21" t="s">
        <v>11</v>
      </c>
      <c r="D10" s="21" t="s">
        <v>12</v>
      </c>
      <c r="E10" s="21" t="s">
        <v>13</v>
      </c>
      <c r="F10" s="21" t="s">
        <v>14</v>
      </c>
      <c r="G10" s="21" t="s">
        <v>15</v>
      </c>
      <c r="H10" s="21" t="s">
        <v>16</v>
      </c>
      <c r="I10" s="21" t="s">
        <v>17</v>
      </c>
      <c r="J10" s="21" t="s">
        <v>18</v>
      </c>
      <c r="K10" s="21" t="s">
        <v>19</v>
      </c>
      <c r="L10" s="21">
        <v>12</v>
      </c>
      <c r="M10" s="21">
        <v>13</v>
      </c>
      <c r="N10" s="21">
        <v>14</v>
      </c>
      <c r="O10" s="21">
        <v>15</v>
      </c>
      <c r="P10" s="21" t="s">
        <v>20</v>
      </c>
    </row>
    <row r="11" spans="1:18" s="7" customFormat="1" ht="25.5" customHeight="1" x14ac:dyDescent="0.25">
      <c r="A11" s="17"/>
      <c r="B11" s="18" t="s">
        <v>21</v>
      </c>
      <c r="C11" s="18"/>
      <c r="D11" s="22">
        <f t="shared" ref="D11:D12" si="0">E11+F11+G11</f>
        <v>113941.159</v>
      </c>
      <c r="E11" s="32">
        <f>E12+E19+E25</f>
        <v>30746.958999999999</v>
      </c>
      <c r="F11" s="32">
        <f t="shared" ref="F11:O11" si="1">F12+F19+F25</f>
        <v>17184.900000000001</v>
      </c>
      <c r="G11" s="32">
        <f t="shared" si="1"/>
        <v>66009.3</v>
      </c>
      <c r="H11" s="32">
        <f t="shared" si="1"/>
        <v>104112.91</v>
      </c>
      <c r="I11" s="32">
        <f t="shared" si="1"/>
        <v>29898.71</v>
      </c>
      <c r="J11" s="32">
        <f t="shared" si="1"/>
        <v>17181.3</v>
      </c>
      <c r="K11" s="32">
        <f t="shared" si="1"/>
        <v>57032.9</v>
      </c>
      <c r="L11" s="32">
        <f t="shared" si="1"/>
        <v>-9828.248999999998</v>
      </c>
      <c r="M11" s="32">
        <f t="shared" si="1"/>
        <v>-848.24899999999889</v>
      </c>
      <c r="N11" s="32">
        <f t="shared" si="1"/>
        <v>-3.6000000000000227</v>
      </c>
      <c r="O11" s="32">
        <f t="shared" si="1"/>
        <v>-8976.4000000000015</v>
      </c>
      <c r="P11" s="19"/>
      <c r="Q11" s="14"/>
      <c r="R11" s="14"/>
    </row>
    <row r="12" spans="1:18" s="7" customFormat="1" ht="66" x14ac:dyDescent="0.25">
      <c r="A12" s="17" t="s">
        <v>9</v>
      </c>
      <c r="B12" s="18" t="s">
        <v>30</v>
      </c>
      <c r="C12" s="18"/>
      <c r="D12" s="22">
        <f t="shared" si="0"/>
        <v>38731.059000000001</v>
      </c>
      <c r="E12" s="22">
        <f>E13+E15+E14+E16+E17+E18</f>
        <v>24491.958999999999</v>
      </c>
      <c r="F12" s="22">
        <f t="shared" ref="F12:O12" si="2">F13+F15+F14+F16+F17+F18</f>
        <v>14115.5</v>
      </c>
      <c r="G12" s="22">
        <f t="shared" si="2"/>
        <v>123.6</v>
      </c>
      <c r="H12" s="22">
        <f t="shared" si="2"/>
        <v>38725.61</v>
      </c>
      <c r="I12" s="22">
        <f t="shared" si="2"/>
        <v>24490.809999999998</v>
      </c>
      <c r="J12" s="22">
        <f t="shared" si="2"/>
        <v>14111.9</v>
      </c>
      <c r="K12" s="22">
        <f t="shared" si="2"/>
        <v>122.9</v>
      </c>
      <c r="L12" s="22">
        <f t="shared" si="2"/>
        <v>-5.4489999999994438</v>
      </c>
      <c r="M12" s="22">
        <f t="shared" si="2"/>
        <v>-1.1489999999994325</v>
      </c>
      <c r="N12" s="22">
        <f t="shared" si="2"/>
        <v>-3.6000000000000227</v>
      </c>
      <c r="O12" s="22">
        <f t="shared" si="2"/>
        <v>-0.69999999999998863</v>
      </c>
      <c r="P12" s="19"/>
    </row>
    <row r="13" spans="1:18" s="7" customFormat="1" ht="49.5" x14ac:dyDescent="0.25">
      <c r="A13" s="37" t="s">
        <v>23</v>
      </c>
      <c r="B13" s="39" t="s">
        <v>31</v>
      </c>
      <c r="C13" s="8" t="s">
        <v>22</v>
      </c>
      <c r="D13" s="25">
        <f>E13+F13+G13</f>
        <v>2108.3000000000002</v>
      </c>
      <c r="E13" s="23">
        <v>2108.3000000000002</v>
      </c>
      <c r="F13" s="23">
        <v>0</v>
      </c>
      <c r="G13" s="23">
        <v>0</v>
      </c>
      <c r="H13" s="24">
        <f>I13+J13+K13</f>
        <v>2108.1999999999998</v>
      </c>
      <c r="I13" s="23">
        <v>2108.1999999999998</v>
      </c>
      <c r="J13" s="23">
        <v>0</v>
      </c>
      <c r="K13" s="23">
        <v>0</v>
      </c>
      <c r="L13" s="24">
        <f>M13+N13+O13</f>
        <v>-0.1000000000003638</v>
      </c>
      <c r="M13" s="24">
        <f t="shared" ref="M13:M18" si="3">I13-E13</f>
        <v>-0.1000000000003638</v>
      </c>
      <c r="N13" s="24">
        <f>J14-F14</f>
        <v>0</v>
      </c>
      <c r="O13" s="24">
        <f t="shared" ref="O13" si="4">K13-G13</f>
        <v>0</v>
      </c>
      <c r="P13" s="9"/>
    </row>
    <row r="14" spans="1:18" s="7" customFormat="1" ht="49.5" x14ac:dyDescent="0.25">
      <c r="A14" s="38"/>
      <c r="B14" s="40"/>
      <c r="C14" s="8" t="s">
        <v>36</v>
      </c>
      <c r="D14" s="25">
        <f>E14+F14+G14</f>
        <v>22777.458999999999</v>
      </c>
      <c r="E14" s="23">
        <v>9400.0589999999993</v>
      </c>
      <c r="F14" s="23">
        <v>13377.4</v>
      </c>
      <c r="G14" s="23">
        <v>0</v>
      </c>
      <c r="H14" s="24">
        <f>I14+J14+K14</f>
        <v>22777.41</v>
      </c>
      <c r="I14" s="23">
        <v>9400.01</v>
      </c>
      <c r="J14" s="23">
        <v>13377.4</v>
      </c>
      <c r="K14" s="23">
        <v>0</v>
      </c>
      <c r="L14" s="24">
        <f>M14+N14+O14</f>
        <v>-4.8999999999068677E-2</v>
      </c>
      <c r="M14" s="24">
        <f t="shared" si="3"/>
        <v>-4.8999999999068677E-2</v>
      </c>
      <c r="N14" s="24">
        <f>J15-F15</f>
        <v>0</v>
      </c>
      <c r="O14" s="24">
        <f t="shared" ref="O14" si="5">K14-G14</f>
        <v>0</v>
      </c>
      <c r="P14" s="9"/>
    </row>
    <row r="15" spans="1:18" ht="49.5" x14ac:dyDescent="0.25">
      <c r="A15" s="10" t="s">
        <v>33</v>
      </c>
      <c r="B15" s="11" t="s">
        <v>32</v>
      </c>
      <c r="C15" s="8" t="s">
        <v>22</v>
      </c>
      <c r="D15" s="25">
        <f t="shared" ref="D15:D23" si="6">E15+F15+G15</f>
        <v>132.19999999999999</v>
      </c>
      <c r="E15" s="23">
        <v>132.19999999999999</v>
      </c>
      <c r="F15" s="23">
        <v>0</v>
      </c>
      <c r="G15" s="23">
        <v>0</v>
      </c>
      <c r="H15" s="24">
        <f t="shared" ref="H15:H17" si="7">I15+J15+K15</f>
        <v>132.19999999999999</v>
      </c>
      <c r="I15" s="23">
        <v>132.19999999999999</v>
      </c>
      <c r="J15" s="23">
        <v>0</v>
      </c>
      <c r="K15" s="23">
        <v>0</v>
      </c>
      <c r="L15" s="24">
        <f t="shared" ref="L15:L20" si="8">M15+N15+O15</f>
        <v>0</v>
      </c>
      <c r="M15" s="24">
        <f t="shared" si="3"/>
        <v>0</v>
      </c>
      <c r="N15" s="24">
        <f t="shared" ref="N15:N20" si="9">J15-F15</f>
        <v>0</v>
      </c>
      <c r="O15" s="24">
        <f t="shared" ref="O15:O20" si="10">K15-G15</f>
        <v>0</v>
      </c>
      <c r="P15" s="31"/>
    </row>
    <row r="16" spans="1:18" s="7" customFormat="1" ht="66" x14ac:dyDescent="0.25">
      <c r="A16" s="16" t="s">
        <v>39</v>
      </c>
      <c r="B16" s="11" t="s">
        <v>38</v>
      </c>
      <c r="C16" s="8" t="s">
        <v>37</v>
      </c>
      <c r="D16" s="25">
        <f t="shared" si="6"/>
        <v>1056</v>
      </c>
      <c r="E16" s="23">
        <v>194.3</v>
      </c>
      <c r="F16" s="23">
        <v>738.1</v>
      </c>
      <c r="G16" s="23">
        <v>123.6</v>
      </c>
      <c r="H16" s="24">
        <f t="shared" si="7"/>
        <v>1050.7</v>
      </c>
      <c r="I16" s="23">
        <v>193.3</v>
      </c>
      <c r="J16" s="23">
        <v>734.5</v>
      </c>
      <c r="K16" s="23">
        <v>122.9</v>
      </c>
      <c r="L16" s="24">
        <f t="shared" ref="L16" si="11">M16+N16+O16</f>
        <v>-5.3000000000000114</v>
      </c>
      <c r="M16" s="24">
        <f t="shared" si="3"/>
        <v>-1</v>
      </c>
      <c r="N16" s="24">
        <f t="shared" ref="N16" si="12">J16-F16</f>
        <v>-3.6000000000000227</v>
      </c>
      <c r="O16" s="24">
        <f t="shared" ref="O16" si="13">K16-G16</f>
        <v>-0.69999999999998863</v>
      </c>
      <c r="P16" s="29" t="s">
        <v>53</v>
      </c>
    </row>
    <row r="17" spans="1:16" s="7" customFormat="1" ht="94.5" x14ac:dyDescent="0.25">
      <c r="A17" s="16" t="s">
        <v>42</v>
      </c>
      <c r="B17" s="11" t="s">
        <v>43</v>
      </c>
      <c r="C17" s="8" t="s">
        <v>22</v>
      </c>
      <c r="D17" s="25">
        <f t="shared" si="6"/>
        <v>55</v>
      </c>
      <c r="E17" s="23">
        <v>55</v>
      </c>
      <c r="F17" s="23">
        <v>0</v>
      </c>
      <c r="G17" s="23">
        <v>0</v>
      </c>
      <c r="H17" s="24">
        <f t="shared" si="7"/>
        <v>55</v>
      </c>
      <c r="I17" s="23">
        <v>55</v>
      </c>
      <c r="J17" s="23">
        <v>0</v>
      </c>
      <c r="K17" s="23">
        <v>0</v>
      </c>
      <c r="L17" s="24">
        <f t="shared" ref="L17" si="14">M17+N17+O17</f>
        <v>0</v>
      </c>
      <c r="M17" s="24">
        <f t="shared" si="3"/>
        <v>0</v>
      </c>
      <c r="N17" s="24">
        <f t="shared" ref="N17" si="15">J17-F17</f>
        <v>0</v>
      </c>
      <c r="O17" s="24">
        <f t="shared" ref="O17" si="16">K17-G17</f>
        <v>0</v>
      </c>
      <c r="P17" s="9"/>
    </row>
    <row r="18" spans="1:16" s="7" customFormat="1" ht="94.5" x14ac:dyDescent="0.25">
      <c r="A18" s="26" t="s">
        <v>51</v>
      </c>
      <c r="B18" s="27" t="s">
        <v>52</v>
      </c>
      <c r="C18" s="8" t="s">
        <v>22</v>
      </c>
      <c r="D18" s="25">
        <f t="shared" ref="D18" si="17">E18+F18+G18</f>
        <v>12602.1</v>
      </c>
      <c r="E18" s="23">
        <v>12602.1</v>
      </c>
      <c r="F18" s="23">
        <v>0</v>
      </c>
      <c r="G18" s="23">
        <v>0</v>
      </c>
      <c r="H18" s="23">
        <f t="shared" ref="H18" si="18">I18+J18+K18</f>
        <v>12602.1</v>
      </c>
      <c r="I18" s="23">
        <v>12602.1</v>
      </c>
      <c r="J18" s="23">
        <v>0</v>
      </c>
      <c r="K18" s="23">
        <v>0</v>
      </c>
      <c r="L18" s="23">
        <f t="shared" ref="L18" si="19">M18+N18+O18</f>
        <v>0</v>
      </c>
      <c r="M18" s="23">
        <f t="shared" si="3"/>
        <v>0</v>
      </c>
      <c r="N18" s="23">
        <f t="shared" ref="N18" si="20">J18-F18</f>
        <v>0</v>
      </c>
      <c r="O18" s="23">
        <f t="shared" ref="O18" si="21">K18-G18</f>
        <v>0</v>
      </c>
      <c r="P18" s="9"/>
    </row>
    <row r="19" spans="1:16" s="7" customFormat="1" ht="82.5" x14ac:dyDescent="0.25">
      <c r="A19" s="17" t="s">
        <v>10</v>
      </c>
      <c r="B19" s="18" t="s">
        <v>34</v>
      </c>
      <c r="C19" s="18"/>
      <c r="D19" s="22">
        <f t="shared" si="6"/>
        <v>29945.7</v>
      </c>
      <c r="E19" s="22">
        <f>E22+E20+E23+E24+E21</f>
        <v>6255</v>
      </c>
      <c r="F19" s="22">
        <f t="shared" ref="F19:O19" si="22">F22+F20+F23+F24+F21</f>
        <v>0</v>
      </c>
      <c r="G19" s="22">
        <f t="shared" si="22"/>
        <v>23690.7</v>
      </c>
      <c r="H19" s="22">
        <f t="shared" si="22"/>
        <v>20122.899999999998</v>
      </c>
      <c r="I19" s="22">
        <f t="shared" si="22"/>
        <v>5407.9</v>
      </c>
      <c r="J19" s="22">
        <f t="shared" si="22"/>
        <v>0</v>
      </c>
      <c r="K19" s="22">
        <f t="shared" si="22"/>
        <v>14715</v>
      </c>
      <c r="L19" s="22">
        <f t="shared" si="22"/>
        <v>-9822.7999999999993</v>
      </c>
      <c r="M19" s="22">
        <f t="shared" si="22"/>
        <v>-847.09999999999945</v>
      </c>
      <c r="N19" s="22">
        <f t="shared" si="22"/>
        <v>0</v>
      </c>
      <c r="O19" s="22">
        <f t="shared" si="22"/>
        <v>-8975.7000000000007</v>
      </c>
      <c r="P19" s="19"/>
    </row>
    <row r="20" spans="1:16" s="7" customFormat="1" ht="49.5" x14ac:dyDescent="0.25">
      <c r="A20" s="33" t="s">
        <v>35</v>
      </c>
      <c r="B20" s="35" t="s">
        <v>55</v>
      </c>
      <c r="C20" s="8" t="s">
        <v>37</v>
      </c>
      <c r="D20" s="25">
        <f t="shared" si="6"/>
        <v>14715</v>
      </c>
      <c r="E20" s="23">
        <v>0</v>
      </c>
      <c r="F20" s="23">
        <v>0</v>
      </c>
      <c r="G20" s="23">
        <v>14715</v>
      </c>
      <c r="H20" s="24">
        <f t="shared" ref="H20:H25" si="23">I20+J20+K20</f>
        <v>14715</v>
      </c>
      <c r="I20" s="23">
        <v>0</v>
      </c>
      <c r="J20" s="23">
        <v>0</v>
      </c>
      <c r="K20" s="23">
        <v>14715</v>
      </c>
      <c r="L20" s="24">
        <f t="shared" si="8"/>
        <v>0</v>
      </c>
      <c r="M20" s="24">
        <f t="shared" ref="M20:M25" si="24">I20-E20</f>
        <v>0</v>
      </c>
      <c r="N20" s="24">
        <f t="shared" si="9"/>
        <v>0</v>
      </c>
      <c r="O20" s="24">
        <f t="shared" si="10"/>
        <v>0</v>
      </c>
      <c r="P20" s="13"/>
    </row>
    <row r="21" spans="1:16" s="7" customFormat="1" ht="214.5" x14ac:dyDescent="0.25">
      <c r="A21" s="34"/>
      <c r="B21" s="36"/>
      <c r="C21" s="8" t="s">
        <v>22</v>
      </c>
      <c r="D21" s="25">
        <f t="shared" ref="D21" si="25">E21+F21+G21</f>
        <v>4478</v>
      </c>
      <c r="E21" s="23">
        <v>0</v>
      </c>
      <c r="F21" s="23">
        <v>0</v>
      </c>
      <c r="G21" s="23">
        <v>4478</v>
      </c>
      <c r="H21" s="24">
        <f t="shared" si="23"/>
        <v>0</v>
      </c>
      <c r="I21" s="23">
        <v>0</v>
      </c>
      <c r="J21" s="23">
        <v>0</v>
      </c>
      <c r="K21" s="23">
        <v>0</v>
      </c>
      <c r="L21" s="24">
        <f t="shared" ref="L21" si="26">M21+N21+O21</f>
        <v>-4478</v>
      </c>
      <c r="M21" s="24">
        <f t="shared" si="24"/>
        <v>0</v>
      </c>
      <c r="N21" s="24">
        <f t="shared" ref="N21" si="27">J21-F21</f>
        <v>0</v>
      </c>
      <c r="O21" s="24">
        <f t="shared" ref="O21" si="28">K21-G21</f>
        <v>-4478</v>
      </c>
      <c r="P21" s="30" t="s">
        <v>56</v>
      </c>
    </row>
    <row r="22" spans="1:16" ht="82.5" x14ac:dyDescent="0.25">
      <c r="A22" s="12" t="s">
        <v>41</v>
      </c>
      <c r="B22" s="11" t="s">
        <v>40</v>
      </c>
      <c r="C22" s="8" t="s">
        <v>37</v>
      </c>
      <c r="D22" s="25">
        <f t="shared" si="6"/>
        <v>5133.8999999999996</v>
      </c>
      <c r="E22" s="23">
        <v>5133.8999999999996</v>
      </c>
      <c r="F22" s="23">
        <v>0</v>
      </c>
      <c r="G22" s="23">
        <v>0</v>
      </c>
      <c r="H22" s="24">
        <f t="shared" si="23"/>
        <v>4286.8</v>
      </c>
      <c r="I22" s="23">
        <v>4286.8</v>
      </c>
      <c r="J22" s="23">
        <v>0</v>
      </c>
      <c r="K22" s="23">
        <v>0</v>
      </c>
      <c r="L22" s="24">
        <f t="shared" ref="L22:L23" si="29">M22+N22+O22</f>
        <v>-847.09999999999945</v>
      </c>
      <c r="M22" s="24">
        <f t="shared" si="24"/>
        <v>-847.09999999999945</v>
      </c>
      <c r="N22" s="24">
        <f t="shared" ref="N22" si="30">J22-F22</f>
        <v>0</v>
      </c>
      <c r="O22" s="24">
        <f t="shared" ref="O22" si="31">K22-G22</f>
        <v>0</v>
      </c>
      <c r="P22" s="29" t="s">
        <v>54</v>
      </c>
    </row>
    <row r="23" spans="1:16" ht="67.5" customHeight="1" x14ac:dyDescent="0.25">
      <c r="A23" s="12" t="s">
        <v>45</v>
      </c>
      <c r="B23" s="11" t="s">
        <v>44</v>
      </c>
      <c r="C23" s="8" t="s">
        <v>36</v>
      </c>
      <c r="D23" s="25">
        <f t="shared" si="6"/>
        <v>1121.0999999999999</v>
      </c>
      <c r="E23" s="23">
        <v>1121.0999999999999</v>
      </c>
      <c r="F23" s="23">
        <v>0</v>
      </c>
      <c r="G23" s="23">
        <v>0</v>
      </c>
      <c r="H23" s="24">
        <f t="shared" si="23"/>
        <v>1121.0999999999999</v>
      </c>
      <c r="I23" s="23">
        <v>1121.0999999999999</v>
      </c>
      <c r="J23" s="23">
        <v>0</v>
      </c>
      <c r="K23" s="23">
        <v>0</v>
      </c>
      <c r="L23" s="24">
        <f t="shared" si="29"/>
        <v>0</v>
      </c>
      <c r="M23" s="24">
        <f t="shared" si="24"/>
        <v>0</v>
      </c>
      <c r="N23" s="24">
        <f t="shared" ref="N23" si="32">J23-F23</f>
        <v>0</v>
      </c>
      <c r="O23" s="24">
        <f t="shared" ref="O23" si="33">K23-G23</f>
        <v>0</v>
      </c>
      <c r="P23" s="13"/>
    </row>
    <row r="24" spans="1:16" ht="231" x14ac:dyDescent="0.25">
      <c r="A24" s="12" t="s">
        <v>48</v>
      </c>
      <c r="B24" s="27" t="s">
        <v>49</v>
      </c>
      <c r="C24" s="8" t="s">
        <v>22</v>
      </c>
      <c r="D24" s="25">
        <f t="shared" ref="D24" si="34">E24+F24+G24</f>
        <v>4497.7</v>
      </c>
      <c r="E24" s="23">
        <v>0</v>
      </c>
      <c r="F24" s="23">
        <v>0</v>
      </c>
      <c r="G24" s="23">
        <v>4497.7</v>
      </c>
      <c r="H24" s="24">
        <f t="shared" si="23"/>
        <v>0</v>
      </c>
      <c r="I24" s="23">
        <v>0</v>
      </c>
      <c r="J24" s="23">
        <v>0</v>
      </c>
      <c r="K24" s="23">
        <v>0</v>
      </c>
      <c r="L24" s="24">
        <f t="shared" ref="L24" si="35">M24+N24+O24</f>
        <v>-4497.7</v>
      </c>
      <c r="M24" s="24">
        <f t="shared" si="24"/>
        <v>0</v>
      </c>
      <c r="N24" s="24">
        <f t="shared" ref="N24" si="36">J24-F24</f>
        <v>0</v>
      </c>
      <c r="O24" s="24">
        <f t="shared" ref="O24" si="37">K24-G24</f>
        <v>-4497.7</v>
      </c>
      <c r="P24" s="30" t="s">
        <v>57</v>
      </c>
    </row>
    <row r="25" spans="1:16" ht="99" customHeight="1" x14ac:dyDescent="0.25">
      <c r="A25" s="17" t="s">
        <v>11</v>
      </c>
      <c r="B25" s="18" t="s">
        <v>50</v>
      </c>
      <c r="C25" s="28" t="s">
        <v>37</v>
      </c>
      <c r="D25" s="22">
        <f t="shared" ref="D25" si="38">E25+F25+G25</f>
        <v>45264.4</v>
      </c>
      <c r="E25" s="22">
        <v>0</v>
      </c>
      <c r="F25" s="22">
        <v>3069.4</v>
      </c>
      <c r="G25" s="22">
        <v>42195</v>
      </c>
      <c r="H25" s="22">
        <f t="shared" si="23"/>
        <v>45264.4</v>
      </c>
      <c r="I25" s="22">
        <v>0</v>
      </c>
      <c r="J25" s="22">
        <v>3069.4</v>
      </c>
      <c r="K25" s="22">
        <v>42195</v>
      </c>
      <c r="L25" s="22">
        <f t="shared" ref="L25" si="39">M25+N25+O25</f>
        <v>0</v>
      </c>
      <c r="M25" s="22">
        <f t="shared" si="24"/>
        <v>0</v>
      </c>
      <c r="N25" s="22">
        <f t="shared" ref="N25" si="40">J25-F25</f>
        <v>0</v>
      </c>
      <c r="O25" s="22">
        <f t="shared" ref="O25" si="41">K25-G25</f>
        <v>0</v>
      </c>
      <c r="P25" s="19"/>
    </row>
  </sheetData>
  <mergeCells count="24">
    <mergeCell ref="O7:O9"/>
    <mergeCell ref="F7:F9"/>
    <mergeCell ref="M7:M9"/>
    <mergeCell ref="N7:N9"/>
    <mergeCell ref="G7:G9"/>
    <mergeCell ref="I7:I9"/>
    <mergeCell ref="J7:J9"/>
    <mergeCell ref="K7:K9"/>
    <mergeCell ref="A20:A21"/>
    <mergeCell ref="B20:B21"/>
    <mergeCell ref="A13:A14"/>
    <mergeCell ref="B13:B14"/>
    <mergeCell ref="A2:P2"/>
    <mergeCell ref="A3:P3"/>
    <mergeCell ref="A6:A9"/>
    <mergeCell ref="B6:B9"/>
    <mergeCell ref="C6:C9"/>
    <mergeCell ref="D6:D9"/>
    <mergeCell ref="E6:G6"/>
    <mergeCell ref="H6:H9"/>
    <mergeCell ref="I6:K6"/>
    <mergeCell ref="L6:L9"/>
    <mergeCell ref="M6:O6"/>
    <mergeCell ref="E7:E9"/>
  </mergeCells>
  <printOptions horizontalCentered="1"/>
  <pageMargins left="0.11811023622047245" right="0.11811023622047245" top="0.59055118110236227" bottom="0.39370078740157483" header="0.31496062992125984" footer="0.19685039370078741"/>
  <pageSetup paperSize="9" scale="5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Смекалин Дмитрий Александрович</dc:creator>
  <cp:lastModifiedBy>Мельченкова Оксана Викторовна</cp:lastModifiedBy>
  <cp:lastPrinted>2023-03-29T04:20:11Z</cp:lastPrinted>
  <dcterms:created xsi:type="dcterms:W3CDTF">2020-04-29T09:06:40Z</dcterms:created>
  <dcterms:modified xsi:type="dcterms:W3CDTF">2023-03-30T05:21:31Z</dcterms:modified>
</cp:coreProperties>
</file>